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ННГ-2.02.19" sheetId="50" r:id="rId1"/>
    <sheet name="РН-ННГ-3.02.19" sheetId="52" r:id="rId2"/>
    <sheet name="РН-ННГ-4.02.19" sheetId="53" r:id="rId3"/>
    <sheet name="РН-ННГ-5.02.19" sheetId="54" r:id="rId4"/>
    <sheet name="РН-ННГ-6.02.19" sheetId="51" r:id="rId5"/>
  </sheets>
  <definedNames>
    <definedName name="_xlnm._FilterDatabase" localSheetId="0" hidden="1">'РН-ННГ-2.02.19'!$A$14:$K$17</definedName>
    <definedName name="_xlnm._FilterDatabase" localSheetId="1" hidden="1">'РН-ННГ-3.02.19'!$A$14:$K$17</definedName>
    <definedName name="_xlnm._FilterDatabase" localSheetId="2" hidden="1">'РН-ННГ-4.02.19'!$A$14:$K$16</definedName>
    <definedName name="_xlnm._FilterDatabase" localSheetId="3" hidden="1">'РН-ННГ-5.02.19'!$A$14:$K$25</definedName>
    <definedName name="_xlnm._FilterDatabase" localSheetId="4" hidden="1">'РН-ННГ-6.02.19'!$A$14:$K$16</definedName>
    <definedName name="_xlnm.Print_Titles" localSheetId="0">'РН-ННГ-2.02.19'!$14:$14</definedName>
    <definedName name="_xlnm.Print_Titles" localSheetId="1">'РН-ННГ-3.02.19'!$14:$14</definedName>
    <definedName name="_xlnm.Print_Titles" localSheetId="2">'РН-ННГ-4.02.19'!$14:$14</definedName>
    <definedName name="_xlnm.Print_Titles" localSheetId="3">'РН-ННГ-5.02.19'!$14:$14</definedName>
    <definedName name="_xlnm.Print_Titles" localSheetId="4">'РН-ННГ-6.02.19'!$14:$14</definedName>
    <definedName name="_xlnm.Print_Area" localSheetId="0">'РН-ННГ-2.02.19'!$A$1:$P$29</definedName>
    <definedName name="_xlnm.Print_Area" localSheetId="1">'РН-ННГ-3.02.19'!$A$1:$P$29</definedName>
    <definedName name="_xlnm.Print_Area" localSheetId="2">'РН-ННГ-4.02.19'!$A$1:$P$28</definedName>
    <definedName name="_xlnm.Print_Area" localSheetId="3">'РН-ННГ-5.02.19'!$A$1:$P$37</definedName>
    <definedName name="_xlnm.Print_Area" localSheetId="4">'РН-ННГ-6.02.19'!$A$1:$O$28</definedName>
  </definedNames>
  <calcPr calcId="145621"/>
</workbook>
</file>

<file path=xl/calcChain.xml><?xml version="1.0" encoding="utf-8"?>
<calcChain xmlns="http://schemas.openxmlformats.org/spreadsheetml/2006/main">
  <c r="J17" i="50" l="1"/>
  <c r="J16" i="53"/>
  <c r="J17" i="52"/>
  <c r="G25" i="54" l="1"/>
  <c r="G16" i="53" l="1"/>
  <c r="G17" i="52"/>
  <c r="J16" i="51"/>
  <c r="G16" i="51" l="1"/>
  <c r="G17" i="50" l="1"/>
</calcChain>
</file>

<file path=xl/sharedStrings.xml><?xml version="1.0" encoding="utf-8"?>
<sst xmlns="http://schemas.openxmlformats.org/spreadsheetml/2006/main" count="391" uniqueCount="86">
  <si>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</si>
  <si>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</si>
  <si>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</si>
  <si>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</si>
  <si>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</si>
  <si>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</si>
  <si>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</si>
  <si>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</si>
  <si>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</si>
  <si>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</si>
  <si>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</si>
  <si>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</si>
  <si>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</si>
  <si>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</si>
  <si>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</si>
  <si>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</si>
  <si>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</si>
  <si>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</si>
  <si>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</si>
  <si>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</si>
  <si>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</si>
  <si>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</si>
  <si>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</si>
  <si>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</si>
  <si>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</si>
  <si>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</si>
  <si>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</si>
  <si>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</si>
  <si>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</si>
  <si>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</si>
  <si>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</si>
  <si>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</si>
  <si>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</si>
  <si>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</si>
  <si>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</si>
  <si>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</si>
  <si>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</si>
  <si>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</si>
  <si>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</si>
  <si>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</si>
  <si>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</si>
  <si>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</si>
  <si>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</si>
  <si>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</si>
  <si>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</si>
  <si>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Категория металлолома</t>
  </si>
  <si>
    <t>Засоренность, %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</si>
  <si>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</si>
  <si>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</si>
  <si>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</si>
  <si>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</si>
  <si>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</si>
  <si>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</si>
  <si>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</si>
  <si>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</si>
  <si>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* В соответствии с Федеральным классификационным каталогом отходов (ФККО)</t>
  </si>
  <si>
    <t xml:space="preserve">АО "РН-Няганьнефтегаз" </t>
  </si>
  <si>
    <t>НЛ</t>
  </si>
  <si>
    <t>тн</t>
  </si>
  <si>
    <t>ООО "РИМЕРА-Сервис" п.Талинка                                         ООО "Ойлпамп-Сервис" г.Нягань</t>
  </si>
  <si>
    <t>Лом черных металлов</t>
  </si>
  <si>
    <t>Труба НКТ б/у</t>
  </si>
  <si>
    <t>5А</t>
  </si>
  <si>
    <t>Труба НКТ 73</t>
  </si>
  <si>
    <t>Производственные объекты АО «РН-Няганьнефтегаз» ДНС-5 (Укрупненный нефтепромысел - Актив Юг-Талинка)</t>
  </si>
  <si>
    <t>Металлолом</t>
  </si>
  <si>
    <t>корпуса ЭЦН, ГС, ГЗ, ТМС, СУ, раб. органы УЭЦН,  в т.ч. броня погружного кабеля (10-15%)</t>
  </si>
  <si>
    <t>Металлолом-нирезист</t>
  </si>
  <si>
    <t>раб. органы УЭЦН</t>
  </si>
  <si>
    <t>Труба НКТ б/у и технологические отходы НКТ длина более 6 м (кривизна, коррозия, 10% внутренние отложения (соли, асфальтены, парафин и т.д.)</t>
  </si>
  <si>
    <t xml:space="preserve">ООО "Нефть-Рем-Сервис" ДНС-10 /                                                      ООО "РИМЕРА-Сервис" п.Талинка </t>
  </si>
  <si>
    <t>Обрезки НКТ + металлическая стружка 15-20%, проволока, лом ШГН</t>
  </si>
  <si>
    <t>Производственные объекты АО «РН-Няганьнефтегаз»</t>
  </si>
  <si>
    <t>Лом алюминия</t>
  </si>
  <si>
    <t>КГ</t>
  </si>
  <si>
    <t>Кабель с ЛЭП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</si>
  <si>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 xml:space="preserve">АО "РН-Няганьнефтега" 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</si>
  <si>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РН-ННГ-2.02.19</t>
  </si>
  <si>
    <t>IV</t>
  </si>
  <si>
    <t>РН-ННГ-3.02.19</t>
  </si>
  <si>
    <t>РН-ННГ-4.02.19</t>
  </si>
  <si>
    <t>лом чёрных металлов, разносортный, непакетированный (металлическая стружка 5%)</t>
  </si>
  <si>
    <t>РН-ННГ-5.02.19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</si>
  <si>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 xml:space="preserve">АО "РН-Няганьнефтега" </t>
    </r>
    <r>
      <rPr>
        <sz val="10"/>
        <rFont val="Times New Roman"/>
        <family val="1"/>
        <charset val="204"/>
      </rPr>
      <t>заключить договор купли-продажи</t>
    </r>
  </si>
  <si>
    <t>РН-ННГ-6.02.19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</si>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</sst>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8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167" fontId="5" fillId="2" borderId="1" xfId="0" applyNumberFormat="1" applyFont="1" applyFill="1" applyBorder="1" applyAlignment="1">
      <alignment vertical="center" wrapText="1"/>
    </xf>
    <xf numFmtId="165" fontId="2" fillId="0" borderId="0" xfId="0" applyNumberFormat="1" applyFont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48"/>
  <sheetViews>
    <sheetView tabSelected="1" view="pageBreakPreview" zoomScale="55" zoomScaleNormal="70" zoomScaleSheetLayoutView="55" workbookViewId="0">
      <selection activeCell="M6" sqref="M6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28.5546875" style="9" customWidth="1"/>
    <col min="12" max="12" width="24.88671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4" customFormat="1" ht="13.8" x14ac:dyDescent="0.25">
      <c r="A9" s="42" t="s">
        <v>76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53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53" customFormat="1" ht="63.75" customHeight="1" x14ac:dyDescent="0.3">
      <c r="A15" s="40">
        <v>1</v>
      </c>
      <c r="B15" s="40" t="s">
        <v>56</v>
      </c>
      <c r="C15" s="54" t="s">
        <v>77</v>
      </c>
      <c r="D15" s="63" t="s">
        <v>60</v>
      </c>
      <c r="E15" s="52" t="s">
        <v>65</v>
      </c>
      <c r="F15" s="52" t="s">
        <v>62</v>
      </c>
      <c r="G15" s="64">
        <v>90</v>
      </c>
      <c r="H15" s="52" t="s">
        <v>58</v>
      </c>
      <c r="I15" s="49"/>
      <c r="J15" s="50"/>
      <c r="K15" s="54" t="s">
        <v>66</v>
      </c>
      <c r="L15" s="52" t="s">
        <v>59</v>
      </c>
      <c r="M15" s="52">
        <v>0</v>
      </c>
      <c r="N15" s="66"/>
      <c r="O15" s="66"/>
      <c r="P15" s="78" t="s">
        <v>78</v>
      </c>
    </row>
    <row r="16" spans="1:16" s="53" customFormat="1" ht="63.75" customHeight="1" x14ac:dyDescent="0.3">
      <c r="A16" s="40">
        <v>2</v>
      </c>
      <c r="B16" s="40" t="s">
        <v>56</v>
      </c>
      <c r="C16" s="54" t="s">
        <v>77</v>
      </c>
      <c r="D16" s="63" t="s">
        <v>60</v>
      </c>
      <c r="E16" s="52" t="s">
        <v>67</v>
      </c>
      <c r="F16" s="52" t="s">
        <v>62</v>
      </c>
      <c r="G16" s="64">
        <v>25</v>
      </c>
      <c r="H16" s="52" t="s">
        <v>58</v>
      </c>
      <c r="I16" s="49"/>
      <c r="J16" s="50"/>
      <c r="K16" s="54" t="s">
        <v>68</v>
      </c>
      <c r="L16" s="52" t="s">
        <v>59</v>
      </c>
      <c r="M16" s="52">
        <v>0</v>
      </c>
      <c r="N16" s="66"/>
      <c r="O16" s="67"/>
      <c r="P16" s="79"/>
    </row>
    <row r="17" spans="1:16" s="33" customFormat="1" ht="13.8" x14ac:dyDescent="0.25">
      <c r="A17" s="28"/>
      <c r="B17" s="28"/>
      <c r="C17" s="41"/>
      <c r="D17" s="30"/>
      <c r="E17" s="30"/>
      <c r="F17" s="30"/>
      <c r="G17" s="61">
        <f>SUM(G15:G16)</f>
        <v>115</v>
      </c>
      <c r="H17" s="31"/>
      <c r="I17" s="32"/>
      <c r="J17" s="61">
        <f>SUM(J15:J16)</f>
        <v>0</v>
      </c>
      <c r="K17" s="28"/>
      <c r="L17" s="29"/>
      <c r="M17" s="29"/>
      <c r="N17" s="29"/>
      <c r="O17" s="29"/>
      <c r="P17" s="29"/>
    </row>
    <row r="18" spans="1:16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</row>
    <row r="19" spans="1:16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4"/>
      <c r="I19" s="34"/>
      <c r="K19" s="9"/>
      <c r="L19" s="10"/>
      <c r="M19" s="10"/>
      <c r="N19" s="10"/>
      <c r="O19" s="10"/>
      <c r="P19" s="10"/>
    </row>
    <row r="20" spans="1:16" s="4" customFormat="1" x14ac:dyDescent="0.25">
      <c r="A20" s="35" t="s">
        <v>20</v>
      </c>
      <c r="B20" s="35"/>
      <c r="C20" s="36"/>
      <c r="D20" s="36"/>
      <c r="E20" s="36"/>
      <c r="F20" s="36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5" t="s">
        <v>21</v>
      </c>
      <c r="B21" s="35"/>
      <c r="C21" s="36"/>
      <c r="D21" s="36"/>
      <c r="E21" s="36"/>
      <c r="F21" s="36"/>
      <c r="G21" s="2"/>
      <c r="H21" s="3"/>
      <c r="I21" s="2"/>
      <c r="K21" s="9"/>
      <c r="L21" s="10"/>
      <c r="M21" s="10"/>
      <c r="N21" s="10"/>
      <c r="O21" s="10"/>
      <c r="P21" s="10"/>
    </row>
    <row r="22" spans="1:16" s="4" customFormat="1" x14ac:dyDescent="0.25">
      <c r="A22" s="35" t="s">
        <v>22</v>
      </c>
      <c r="B22" s="35"/>
      <c r="C22" s="36"/>
      <c r="D22" s="36"/>
      <c r="E22" s="36"/>
      <c r="F22" s="36"/>
      <c r="G22" s="2"/>
      <c r="H22" s="3"/>
      <c r="I22" s="2"/>
      <c r="K22" s="9"/>
      <c r="L22" s="10"/>
      <c r="M22" s="10"/>
      <c r="N22" s="10"/>
      <c r="O22" s="10"/>
      <c r="P22" s="10"/>
    </row>
    <row r="23" spans="1:16" s="48" customFormat="1" x14ac:dyDescent="0.25">
      <c r="A23" s="35" t="s">
        <v>35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</row>
    <row r="24" spans="1:16" s="48" customFormat="1" x14ac:dyDescent="0.25">
      <c r="A24" s="35" t="s">
        <v>50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spans="1:16" s="4" customFormat="1" x14ac:dyDescent="0.25">
      <c r="A25" s="35" t="s">
        <v>54</v>
      </c>
      <c r="B25" s="7"/>
      <c r="C25" s="7"/>
      <c r="D25" s="7"/>
      <c r="E25" s="7"/>
      <c r="F25" s="7"/>
      <c r="G25" s="7"/>
      <c r="K25" s="8" t="s">
        <v>24</v>
      </c>
      <c r="L25" s="7"/>
      <c r="M25" s="7"/>
      <c r="N25" s="1"/>
      <c r="O25" s="9"/>
      <c r="P25" s="9"/>
    </row>
    <row r="26" spans="1:16" s="4" customFormat="1" x14ac:dyDescent="0.25">
      <c r="A26" s="35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35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</row>
    <row r="28" spans="1:16" s="4" customFormat="1" x14ac:dyDescent="0.25">
      <c r="A28" s="7" t="s">
        <v>25</v>
      </c>
      <c r="B28" s="7"/>
      <c r="C28" s="7"/>
      <c r="D28" s="7"/>
      <c r="E28" s="7"/>
      <c r="F28" s="7"/>
      <c r="G28" s="7"/>
      <c r="K28" s="8" t="s">
        <v>26</v>
      </c>
      <c r="L28" s="37"/>
      <c r="M28" s="37"/>
      <c r="N28" s="38"/>
      <c r="O28" s="9"/>
      <c r="P28" s="9"/>
    </row>
    <row r="29" spans="1:16" s="4" customFormat="1" x14ac:dyDescent="0.25">
      <c r="A29" s="2"/>
      <c r="B29" s="2"/>
      <c r="C29" s="7" t="s">
        <v>51</v>
      </c>
      <c r="D29" s="7"/>
      <c r="E29" s="7"/>
      <c r="F29" s="7"/>
      <c r="G29" s="2"/>
      <c r="K29" s="39" t="s">
        <v>27</v>
      </c>
      <c r="L29" s="7"/>
      <c r="M29" s="7"/>
      <c r="O29" s="9"/>
      <c r="P29" s="9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34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62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48" spans="1:16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</row>
  </sheetData>
  <pageMargins left="0.23622047244094491" right="0.23622047244094491" top="0.35433070866141736" bottom="0.27559055118110237" header="0.19685039370078741" footer="0.15748031496062992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48"/>
  <sheetViews>
    <sheetView view="pageBreakPreview" zoomScale="55" zoomScaleNormal="70" zoomScaleSheetLayoutView="55" workbookViewId="0">
      <selection activeCell="M10" sqref="M10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7.44140625" style="1" customWidth="1"/>
    <col min="11" max="11" width="46.44140625" style="9" customWidth="1"/>
    <col min="12" max="12" width="35.88671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4" customFormat="1" ht="13.8" x14ac:dyDescent="0.25">
      <c r="A9" s="42" t="s">
        <v>76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53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53" customFormat="1" ht="47.25" customHeight="1" x14ac:dyDescent="0.3">
      <c r="A15" s="40">
        <v>1</v>
      </c>
      <c r="B15" s="40" t="s">
        <v>56</v>
      </c>
      <c r="C15" s="54" t="s">
        <v>79</v>
      </c>
      <c r="D15" s="63" t="s">
        <v>60</v>
      </c>
      <c r="E15" s="52" t="s">
        <v>65</v>
      </c>
      <c r="F15" s="52" t="s">
        <v>62</v>
      </c>
      <c r="G15" s="55">
        <v>3000</v>
      </c>
      <c r="H15" s="52" t="s">
        <v>58</v>
      </c>
      <c r="I15" s="49"/>
      <c r="J15" s="50"/>
      <c r="K15" s="40" t="s">
        <v>69</v>
      </c>
      <c r="L15" s="52" t="s">
        <v>70</v>
      </c>
      <c r="M15" s="52">
        <v>10</v>
      </c>
      <c r="N15" s="66"/>
      <c r="O15" s="66"/>
      <c r="P15" s="78" t="s">
        <v>78</v>
      </c>
    </row>
    <row r="16" spans="1:16" s="53" customFormat="1" ht="47.25" customHeight="1" x14ac:dyDescent="0.3">
      <c r="A16" s="40">
        <v>2</v>
      </c>
      <c r="B16" s="40" t="s">
        <v>56</v>
      </c>
      <c r="C16" s="54" t="s">
        <v>79</v>
      </c>
      <c r="D16" s="63" t="s">
        <v>60</v>
      </c>
      <c r="E16" s="52" t="s">
        <v>65</v>
      </c>
      <c r="F16" s="52" t="s">
        <v>62</v>
      </c>
      <c r="G16" s="55">
        <v>200</v>
      </c>
      <c r="H16" s="52" t="s">
        <v>58</v>
      </c>
      <c r="I16" s="49"/>
      <c r="J16" s="50"/>
      <c r="K16" s="40" t="s">
        <v>71</v>
      </c>
      <c r="L16" s="52" t="s">
        <v>70</v>
      </c>
      <c r="M16" s="57"/>
      <c r="N16" s="66"/>
      <c r="O16" s="67"/>
      <c r="P16" s="78" t="s">
        <v>78</v>
      </c>
    </row>
    <row r="17" spans="1:16" s="72" customFormat="1" ht="13.8" x14ac:dyDescent="0.3">
      <c r="A17" s="28"/>
      <c r="B17" s="28"/>
      <c r="C17" s="23"/>
      <c r="D17" s="28"/>
      <c r="E17" s="28"/>
      <c r="F17" s="28"/>
      <c r="G17" s="56">
        <f>SUM(G15:G16)</f>
        <v>3200</v>
      </c>
      <c r="H17" s="71"/>
      <c r="I17" s="69"/>
      <c r="J17" s="56">
        <f>SUM(J15:J16)</f>
        <v>0</v>
      </c>
      <c r="K17" s="28"/>
      <c r="L17" s="28"/>
      <c r="M17" s="28"/>
      <c r="N17" s="28"/>
      <c r="O17" s="28"/>
      <c r="P17" s="28"/>
    </row>
    <row r="18" spans="1:16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</row>
    <row r="19" spans="1:16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4"/>
      <c r="I19" s="34"/>
      <c r="K19" s="9"/>
      <c r="L19" s="10"/>
      <c r="M19" s="10"/>
      <c r="N19" s="10"/>
      <c r="O19" s="10"/>
      <c r="P19" s="10"/>
    </row>
    <row r="20" spans="1:16" s="4" customFormat="1" x14ac:dyDescent="0.25">
      <c r="A20" s="35" t="s">
        <v>20</v>
      </c>
      <c r="B20" s="35"/>
      <c r="C20" s="36"/>
      <c r="D20" s="36"/>
      <c r="E20" s="36"/>
      <c r="F20" s="36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5" t="s">
        <v>21</v>
      </c>
      <c r="B21" s="35"/>
      <c r="C21" s="36"/>
      <c r="D21" s="36"/>
      <c r="E21" s="36"/>
      <c r="F21" s="36"/>
      <c r="G21" s="2"/>
      <c r="H21" s="3"/>
      <c r="I21" s="2"/>
      <c r="K21" s="9"/>
      <c r="L21" s="10"/>
      <c r="M21" s="10"/>
      <c r="N21" s="10"/>
      <c r="O21" s="10"/>
      <c r="P21" s="10"/>
    </row>
    <row r="22" spans="1:16" s="4" customFormat="1" x14ac:dyDescent="0.25">
      <c r="A22" s="35" t="s">
        <v>22</v>
      </c>
      <c r="B22" s="35"/>
      <c r="C22" s="36"/>
      <c r="D22" s="36"/>
      <c r="E22" s="36"/>
      <c r="F22" s="36"/>
      <c r="G22" s="2"/>
      <c r="H22" s="3"/>
      <c r="I22" s="2"/>
      <c r="K22" s="9"/>
      <c r="L22" s="10"/>
      <c r="M22" s="10"/>
      <c r="N22" s="10"/>
      <c r="O22" s="10"/>
      <c r="P22" s="10"/>
    </row>
    <row r="23" spans="1:16" s="48" customFormat="1" x14ac:dyDescent="0.25">
      <c r="A23" s="35" t="s">
        <v>35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</row>
    <row r="24" spans="1:16" s="48" customFormat="1" x14ac:dyDescent="0.25">
      <c r="A24" s="35" t="s">
        <v>50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spans="1:16" s="4" customFormat="1" x14ac:dyDescent="0.25">
      <c r="A25" s="35" t="s">
        <v>54</v>
      </c>
      <c r="B25" s="7"/>
      <c r="C25" s="7"/>
      <c r="D25" s="7"/>
      <c r="E25" s="7"/>
      <c r="F25" s="7"/>
      <c r="G25" s="7"/>
      <c r="K25" s="8" t="s">
        <v>24</v>
      </c>
      <c r="L25" s="7"/>
      <c r="M25" s="7"/>
      <c r="N25" s="1"/>
      <c r="O25" s="9"/>
      <c r="P25" s="9"/>
    </row>
    <row r="26" spans="1:16" s="4" customFormat="1" x14ac:dyDescent="0.25">
      <c r="A26" s="35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35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</row>
    <row r="28" spans="1:16" s="4" customFormat="1" x14ac:dyDescent="0.25">
      <c r="A28" s="7" t="s">
        <v>25</v>
      </c>
      <c r="B28" s="7"/>
      <c r="C28" s="7"/>
      <c r="D28" s="7"/>
      <c r="E28" s="7"/>
      <c r="F28" s="7"/>
      <c r="G28" s="7"/>
      <c r="K28" s="8" t="s">
        <v>26</v>
      </c>
      <c r="L28" s="37"/>
      <c r="M28" s="37"/>
      <c r="N28" s="38"/>
      <c r="O28" s="9"/>
      <c r="P28" s="9"/>
    </row>
    <row r="29" spans="1:16" s="4" customFormat="1" x14ac:dyDescent="0.25">
      <c r="A29" s="2"/>
      <c r="B29" s="2"/>
      <c r="C29" s="7" t="s">
        <v>51</v>
      </c>
      <c r="D29" s="7"/>
      <c r="E29" s="7"/>
      <c r="F29" s="7"/>
      <c r="G29" s="2"/>
      <c r="K29" s="39" t="s">
        <v>27</v>
      </c>
      <c r="L29" s="7"/>
      <c r="M29" s="7"/>
      <c r="O29" s="9"/>
      <c r="P29" s="9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34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62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48" spans="1:16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</row>
  </sheetData>
  <pageMargins left="0.23622047244094491" right="0.23622047244094491" top="0.35433070866141736" bottom="0.27559055118110237" header="0.19685039370078741" footer="0.15748031496062992"/>
  <pageSetup paperSize="9" scale="4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47"/>
  <sheetViews>
    <sheetView view="pageBreakPreview" zoomScale="55" zoomScaleNormal="70" zoomScaleSheetLayoutView="55" workbookViewId="0">
      <selection activeCell="U20" sqref="U20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33.33203125" style="9" customWidth="1"/>
    <col min="12" max="12" width="20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4" customFormat="1" ht="13.8" x14ac:dyDescent="0.25">
      <c r="A9" s="42" t="s">
        <v>76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53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53" customFormat="1" ht="66" customHeight="1" x14ac:dyDescent="0.3">
      <c r="A15" s="40">
        <v>1</v>
      </c>
      <c r="B15" s="40" t="s">
        <v>56</v>
      </c>
      <c r="C15" s="54" t="s">
        <v>80</v>
      </c>
      <c r="D15" s="63" t="s">
        <v>60</v>
      </c>
      <c r="E15" s="52" t="s">
        <v>65</v>
      </c>
      <c r="F15" s="52" t="s">
        <v>62</v>
      </c>
      <c r="G15" s="55">
        <v>650</v>
      </c>
      <c r="H15" s="52" t="s">
        <v>58</v>
      </c>
      <c r="I15" s="49"/>
      <c r="J15" s="50"/>
      <c r="K15" s="40" t="s">
        <v>81</v>
      </c>
      <c r="L15" s="52" t="s">
        <v>72</v>
      </c>
      <c r="M15" s="57"/>
      <c r="N15" s="66"/>
      <c r="O15" s="66"/>
      <c r="P15" s="78" t="s">
        <v>78</v>
      </c>
    </row>
    <row r="16" spans="1:16" s="72" customFormat="1" ht="13.8" x14ac:dyDescent="0.3">
      <c r="A16" s="28"/>
      <c r="B16" s="28"/>
      <c r="C16" s="23"/>
      <c r="D16" s="73"/>
      <c r="E16" s="73"/>
      <c r="F16" s="73"/>
      <c r="G16" s="56">
        <f>SUM(G15:G15)</f>
        <v>650</v>
      </c>
      <c r="H16" s="74"/>
      <c r="I16" s="32"/>
      <c r="J16" s="65">
        <f>SUM(J15:J15)</f>
        <v>0</v>
      </c>
      <c r="K16" s="28"/>
      <c r="L16" s="28"/>
      <c r="M16" s="28"/>
      <c r="N16" s="28"/>
      <c r="O16" s="28"/>
      <c r="P16" s="28"/>
    </row>
    <row r="17" spans="1:16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4"/>
      <c r="I18" s="34"/>
      <c r="K18" s="9"/>
      <c r="L18" s="10"/>
      <c r="M18" s="10"/>
      <c r="N18" s="10"/>
      <c r="O18" s="10"/>
      <c r="P18" s="10"/>
    </row>
    <row r="19" spans="1:16" s="4" customFormat="1" x14ac:dyDescent="0.25">
      <c r="A19" s="35" t="s">
        <v>20</v>
      </c>
      <c r="B19" s="35"/>
      <c r="C19" s="36"/>
      <c r="D19" s="36"/>
      <c r="E19" s="36"/>
      <c r="F19" s="36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5">
      <c r="A20" s="35" t="s">
        <v>21</v>
      </c>
      <c r="B20" s="35"/>
      <c r="C20" s="36"/>
      <c r="D20" s="36"/>
      <c r="E20" s="36"/>
      <c r="F20" s="36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5" t="s">
        <v>22</v>
      </c>
      <c r="B21" s="35"/>
      <c r="C21" s="36"/>
      <c r="D21" s="36"/>
      <c r="E21" s="36"/>
      <c r="F21" s="36"/>
      <c r="G21" s="2"/>
      <c r="H21" s="3"/>
      <c r="I21" s="2"/>
      <c r="K21" s="9"/>
      <c r="L21" s="10"/>
      <c r="M21" s="10"/>
      <c r="N21" s="10"/>
      <c r="O21" s="10"/>
      <c r="P21" s="10"/>
    </row>
    <row r="22" spans="1:16" s="48" customFormat="1" x14ac:dyDescent="0.25">
      <c r="A22" s="35" t="s">
        <v>35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</row>
    <row r="23" spans="1:16" s="48" customFormat="1" x14ac:dyDescent="0.25">
      <c r="A23" s="35" t="s">
        <v>50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</row>
    <row r="24" spans="1:16" s="4" customFormat="1" x14ac:dyDescent="0.25">
      <c r="A24" s="35" t="s">
        <v>54</v>
      </c>
      <c r="B24" s="7"/>
      <c r="C24" s="7"/>
      <c r="D24" s="7"/>
      <c r="E24" s="7"/>
      <c r="F24" s="7"/>
      <c r="G24" s="7"/>
      <c r="K24" s="8" t="s">
        <v>24</v>
      </c>
      <c r="L24" s="7"/>
      <c r="M24" s="7"/>
      <c r="N24" s="1"/>
      <c r="O24" s="9"/>
      <c r="P24" s="9"/>
    </row>
    <row r="25" spans="1:16" s="4" customFormat="1" x14ac:dyDescent="0.25">
      <c r="A25" s="35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</row>
    <row r="26" spans="1:16" s="4" customFormat="1" x14ac:dyDescent="0.25">
      <c r="A26" s="35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7"/>
      <c r="M27" s="37"/>
      <c r="N27" s="38"/>
      <c r="O27" s="9"/>
      <c r="P27" s="9"/>
    </row>
    <row r="28" spans="1:16" s="4" customFormat="1" x14ac:dyDescent="0.25">
      <c r="A28" s="2"/>
      <c r="B28" s="2"/>
      <c r="C28" s="7" t="s">
        <v>51</v>
      </c>
      <c r="D28" s="7"/>
      <c r="E28" s="7"/>
      <c r="F28" s="7"/>
      <c r="G28" s="2"/>
      <c r="K28" s="39" t="s">
        <v>27</v>
      </c>
      <c r="L28" s="7"/>
      <c r="M28" s="7"/>
      <c r="O28" s="9"/>
      <c r="P28" s="9"/>
    </row>
    <row r="29" spans="1:16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34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62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47" spans="1:16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</row>
  </sheetData>
  <pageMargins left="0.23622047244094491" right="0.23622047244094491" top="0.35433070866141736" bottom="0.27559055118110237" header="0.19685039370078741" footer="0.15748031496062992"/>
  <pageSetup paperSize="9" scale="5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56"/>
  <sheetViews>
    <sheetView view="pageBreakPreview" topLeftCell="A13" zoomScale="55" zoomScaleNormal="70" zoomScaleSheetLayoutView="55" workbookViewId="0">
      <selection activeCell="T18" sqref="T18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0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4" customFormat="1" ht="13.8" x14ac:dyDescent="0.25">
      <c r="A9" s="42" t="s">
        <v>76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53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59" customFormat="1" ht="39.6" x14ac:dyDescent="0.25">
      <c r="A15" s="40">
        <v>1</v>
      </c>
      <c r="B15" s="40" t="s">
        <v>56</v>
      </c>
      <c r="C15" s="54" t="s">
        <v>82</v>
      </c>
      <c r="D15" s="52" t="s">
        <v>57</v>
      </c>
      <c r="E15" s="75" t="s">
        <v>73</v>
      </c>
      <c r="F15" s="52"/>
      <c r="G15" s="76">
        <v>1440</v>
      </c>
      <c r="H15" s="81" t="s">
        <v>74</v>
      </c>
      <c r="I15" s="49"/>
      <c r="J15" s="50"/>
      <c r="K15" s="40" t="s">
        <v>75</v>
      </c>
      <c r="L15" s="77" t="s">
        <v>72</v>
      </c>
      <c r="M15" s="52">
        <v>0</v>
      </c>
      <c r="N15" s="58"/>
      <c r="O15" s="58"/>
      <c r="P15" s="80" t="s">
        <v>85</v>
      </c>
    </row>
    <row r="16" spans="1:16" s="59" customFormat="1" ht="39.6" x14ac:dyDescent="0.25">
      <c r="A16" s="40">
        <v>2</v>
      </c>
      <c r="B16" s="40" t="s">
        <v>56</v>
      </c>
      <c r="C16" s="54" t="s">
        <v>82</v>
      </c>
      <c r="D16" s="52" t="s">
        <v>57</v>
      </c>
      <c r="E16" s="75" t="s">
        <v>73</v>
      </c>
      <c r="F16" s="52"/>
      <c r="G16" s="76">
        <v>24</v>
      </c>
      <c r="H16" s="81" t="s">
        <v>74</v>
      </c>
      <c r="I16" s="49"/>
      <c r="J16" s="50"/>
      <c r="K16" s="40" t="s">
        <v>75</v>
      </c>
      <c r="L16" s="77" t="s">
        <v>72</v>
      </c>
      <c r="M16" s="52">
        <v>0</v>
      </c>
      <c r="N16" s="58"/>
      <c r="O16" s="60"/>
      <c r="P16" s="80" t="s">
        <v>85</v>
      </c>
    </row>
    <row r="17" spans="1:16" s="59" customFormat="1" ht="39.6" x14ac:dyDescent="0.25">
      <c r="A17" s="40">
        <v>3</v>
      </c>
      <c r="B17" s="40" t="s">
        <v>56</v>
      </c>
      <c r="C17" s="54" t="s">
        <v>82</v>
      </c>
      <c r="D17" s="52" t="s">
        <v>57</v>
      </c>
      <c r="E17" s="75" t="s">
        <v>73</v>
      </c>
      <c r="F17" s="52"/>
      <c r="G17" s="76">
        <v>5348</v>
      </c>
      <c r="H17" s="81" t="s">
        <v>74</v>
      </c>
      <c r="I17" s="49"/>
      <c r="J17" s="50"/>
      <c r="K17" s="40" t="s">
        <v>75</v>
      </c>
      <c r="L17" s="77" t="s">
        <v>72</v>
      </c>
      <c r="M17" s="52">
        <v>0</v>
      </c>
      <c r="N17" s="58"/>
      <c r="O17" s="60"/>
      <c r="P17" s="80" t="s">
        <v>85</v>
      </c>
    </row>
    <row r="18" spans="1:16" s="59" customFormat="1" ht="39.6" x14ac:dyDescent="0.25">
      <c r="A18" s="40">
        <v>4</v>
      </c>
      <c r="B18" s="40" t="s">
        <v>56</v>
      </c>
      <c r="C18" s="54" t="s">
        <v>82</v>
      </c>
      <c r="D18" s="52" t="s">
        <v>57</v>
      </c>
      <c r="E18" s="75" t="s">
        <v>73</v>
      </c>
      <c r="F18" s="52"/>
      <c r="G18" s="76">
        <v>4244.7749999999996</v>
      </c>
      <c r="H18" s="81" t="s">
        <v>74</v>
      </c>
      <c r="I18" s="49"/>
      <c r="J18" s="50"/>
      <c r="K18" s="40" t="s">
        <v>75</v>
      </c>
      <c r="L18" s="77" t="s">
        <v>72</v>
      </c>
      <c r="M18" s="52">
        <v>0</v>
      </c>
      <c r="N18" s="58"/>
      <c r="O18" s="60"/>
      <c r="P18" s="80" t="s">
        <v>85</v>
      </c>
    </row>
    <row r="19" spans="1:16" s="59" customFormat="1" ht="39.6" x14ac:dyDescent="0.25">
      <c r="A19" s="40">
        <v>5</v>
      </c>
      <c r="B19" s="40" t="s">
        <v>56</v>
      </c>
      <c r="C19" s="54" t="s">
        <v>82</v>
      </c>
      <c r="D19" s="52" t="s">
        <v>57</v>
      </c>
      <c r="E19" s="75" t="s">
        <v>73</v>
      </c>
      <c r="F19" s="52"/>
      <c r="G19" s="76">
        <v>1000</v>
      </c>
      <c r="H19" s="81" t="s">
        <v>74</v>
      </c>
      <c r="I19" s="49"/>
      <c r="J19" s="50"/>
      <c r="K19" s="40" t="s">
        <v>75</v>
      </c>
      <c r="L19" s="77" t="s">
        <v>72</v>
      </c>
      <c r="M19" s="52">
        <v>0</v>
      </c>
      <c r="N19" s="58"/>
      <c r="O19" s="60"/>
      <c r="P19" s="80" t="s">
        <v>85</v>
      </c>
    </row>
    <row r="20" spans="1:16" s="59" customFormat="1" ht="39.6" x14ac:dyDescent="0.25">
      <c r="A20" s="40">
        <v>6</v>
      </c>
      <c r="B20" s="40" t="s">
        <v>56</v>
      </c>
      <c r="C20" s="54" t="s">
        <v>82</v>
      </c>
      <c r="D20" s="52" t="s">
        <v>57</v>
      </c>
      <c r="E20" s="75" t="s">
        <v>73</v>
      </c>
      <c r="F20" s="52"/>
      <c r="G20" s="76">
        <v>500</v>
      </c>
      <c r="H20" s="81" t="s">
        <v>74</v>
      </c>
      <c r="I20" s="49"/>
      <c r="J20" s="50"/>
      <c r="K20" s="40" t="s">
        <v>75</v>
      </c>
      <c r="L20" s="77" t="s">
        <v>72</v>
      </c>
      <c r="M20" s="52">
        <v>0</v>
      </c>
      <c r="N20" s="58"/>
      <c r="O20" s="60"/>
      <c r="P20" s="80" t="s">
        <v>85</v>
      </c>
    </row>
    <row r="21" spans="1:16" s="59" customFormat="1" ht="39.6" x14ac:dyDescent="0.25">
      <c r="A21" s="40">
        <v>7</v>
      </c>
      <c r="B21" s="40" t="s">
        <v>56</v>
      </c>
      <c r="C21" s="54" t="s">
        <v>82</v>
      </c>
      <c r="D21" s="52" t="s">
        <v>57</v>
      </c>
      <c r="E21" s="75" t="s">
        <v>73</v>
      </c>
      <c r="F21" s="52"/>
      <c r="G21" s="76">
        <v>185</v>
      </c>
      <c r="H21" s="81" t="s">
        <v>74</v>
      </c>
      <c r="I21" s="49"/>
      <c r="J21" s="50"/>
      <c r="K21" s="40" t="s">
        <v>75</v>
      </c>
      <c r="L21" s="77" t="s">
        <v>72</v>
      </c>
      <c r="M21" s="52">
        <v>0</v>
      </c>
      <c r="N21" s="58"/>
      <c r="O21" s="60"/>
      <c r="P21" s="80" t="s">
        <v>85</v>
      </c>
    </row>
    <row r="22" spans="1:16" s="59" customFormat="1" ht="39.6" x14ac:dyDescent="0.25">
      <c r="A22" s="40">
        <v>8</v>
      </c>
      <c r="B22" s="40" t="s">
        <v>56</v>
      </c>
      <c r="C22" s="54" t="s">
        <v>82</v>
      </c>
      <c r="D22" s="52" t="s">
        <v>57</v>
      </c>
      <c r="E22" s="75" t="s">
        <v>73</v>
      </c>
      <c r="F22" s="52"/>
      <c r="G22" s="76">
        <v>9183</v>
      </c>
      <c r="H22" s="81" t="s">
        <v>74</v>
      </c>
      <c r="I22" s="49"/>
      <c r="J22" s="50"/>
      <c r="K22" s="40" t="s">
        <v>75</v>
      </c>
      <c r="L22" s="77" t="s">
        <v>72</v>
      </c>
      <c r="M22" s="52">
        <v>0</v>
      </c>
      <c r="N22" s="58"/>
      <c r="O22" s="60"/>
      <c r="P22" s="80" t="s">
        <v>85</v>
      </c>
    </row>
    <row r="23" spans="1:16" s="59" customFormat="1" ht="39.6" x14ac:dyDescent="0.25">
      <c r="A23" s="40">
        <v>9</v>
      </c>
      <c r="B23" s="40" t="s">
        <v>56</v>
      </c>
      <c r="C23" s="54" t="s">
        <v>82</v>
      </c>
      <c r="D23" s="52" t="s">
        <v>57</v>
      </c>
      <c r="E23" s="75" t="s">
        <v>73</v>
      </c>
      <c r="F23" s="52"/>
      <c r="G23" s="76">
        <v>7294</v>
      </c>
      <c r="H23" s="81" t="s">
        <v>74</v>
      </c>
      <c r="I23" s="49"/>
      <c r="J23" s="50"/>
      <c r="K23" s="40" t="s">
        <v>75</v>
      </c>
      <c r="L23" s="77" t="s">
        <v>72</v>
      </c>
      <c r="M23" s="52">
        <v>0</v>
      </c>
      <c r="N23" s="58"/>
      <c r="O23" s="60"/>
      <c r="P23" s="80" t="s">
        <v>85</v>
      </c>
    </row>
    <row r="24" spans="1:16" s="59" customFormat="1" ht="39.6" x14ac:dyDescent="0.25">
      <c r="A24" s="40">
        <v>10</v>
      </c>
      <c r="B24" s="40" t="s">
        <v>56</v>
      </c>
      <c r="C24" s="54" t="s">
        <v>82</v>
      </c>
      <c r="D24" s="52" t="s">
        <v>57</v>
      </c>
      <c r="E24" s="75" t="s">
        <v>73</v>
      </c>
      <c r="F24" s="52"/>
      <c r="G24" s="76">
        <v>14256.5</v>
      </c>
      <c r="H24" s="81" t="s">
        <v>74</v>
      </c>
      <c r="I24" s="49"/>
      <c r="J24" s="50"/>
      <c r="K24" s="40" t="s">
        <v>75</v>
      </c>
      <c r="L24" s="77" t="s">
        <v>72</v>
      </c>
      <c r="M24" s="52">
        <v>0</v>
      </c>
      <c r="N24" s="58"/>
      <c r="O24" s="60"/>
      <c r="P24" s="80" t="s">
        <v>85</v>
      </c>
    </row>
    <row r="25" spans="1:16" s="33" customFormat="1" ht="13.8" x14ac:dyDescent="0.25">
      <c r="A25" s="28"/>
      <c r="B25" s="28"/>
      <c r="C25" s="41"/>
      <c r="D25" s="29"/>
      <c r="E25" s="29"/>
      <c r="F25" s="29"/>
      <c r="G25" s="56">
        <f>SUM(G15:G24)</f>
        <v>43475.275000000001</v>
      </c>
      <c r="H25" s="68" t="s">
        <v>74</v>
      </c>
      <c r="I25" s="69"/>
      <c r="J25" s="70">
        <v>0</v>
      </c>
      <c r="K25" s="28"/>
      <c r="L25" s="29"/>
      <c r="M25" s="29"/>
      <c r="N25" s="29"/>
      <c r="O25" s="29"/>
      <c r="P25" s="29"/>
    </row>
    <row r="26" spans="1:16" s="4" customFormat="1" x14ac:dyDescent="0.25">
      <c r="A26" s="1"/>
      <c r="B26" s="1"/>
      <c r="C26" s="1"/>
      <c r="D26" s="1"/>
      <c r="E26" s="1"/>
      <c r="F26" s="1"/>
      <c r="H26" s="3"/>
      <c r="I26" s="7"/>
      <c r="J26" s="1"/>
      <c r="K26" s="9"/>
      <c r="L26" s="10"/>
      <c r="M26" s="10"/>
      <c r="N26" s="10"/>
      <c r="O26" s="10"/>
      <c r="P26" s="10"/>
    </row>
    <row r="27" spans="1:16" s="4" customFormat="1" x14ac:dyDescent="0.25">
      <c r="A27" s="12" t="s">
        <v>19</v>
      </c>
      <c r="B27" s="12"/>
      <c r="C27" s="2"/>
      <c r="D27" s="2"/>
      <c r="E27" s="2"/>
      <c r="F27" s="2"/>
      <c r="G27" s="2"/>
      <c r="H27" s="34"/>
      <c r="I27" s="34"/>
      <c r="K27" s="9"/>
      <c r="L27" s="10"/>
      <c r="M27" s="10"/>
      <c r="N27" s="10"/>
      <c r="O27" s="10"/>
      <c r="P27" s="10"/>
    </row>
    <row r="28" spans="1:16" s="4" customFormat="1" x14ac:dyDescent="0.25">
      <c r="A28" s="35" t="s">
        <v>20</v>
      </c>
      <c r="B28" s="35"/>
      <c r="C28" s="36"/>
      <c r="D28" s="36"/>
      <c r="E28" s="36"/>
      <c r="F28" s="36"/>
      <c r="G28" s="2"/>
      <c r="H28" s="3"/>
      <c r="I28" s="2"/>
      <c r="K28" s="9"/>
      <c r="L28" s="10"/>
      <c r="M28" s="10"/>
      <c r="N28" s="10"/>
      <c r="O28" s="10"/>
      <c r="P28" s="10"/>
    </row>
    <row r="29" spans="1:16" s="4" customFormat="1" x14ac:dyDescent="0.25">
      <c r="A29" s="35" t="s">
        <v>21</v>
      </c>
      <c r="B29" s="35"/>
      <c r="C29" s="36"/>
      <c r="D29" s="36"/>
      <c r="E29" s="36"/>
      <c r="F29" s="36"/>
      <c r="G29" s="2"/>
      <c r="H29" s="3"/>
      <c r="I29" s="2"/>
      <c r="K29" s="9"/>
      <c r="L29" s="10"/>
      <c r="M29" s="10"/>
      <c r="N29" s="10"/>
      <c r="O29" s="10"/>
      <c r="P29" s="10"/>
    </row>
    <row r="30" spans="1:16" s="4" customFormat="1" x14ac:dyDescent="0.25">
      <c r="A30" s="35" t="s">
        <v>22</v>
      </c>
      <c r="B30" s="35"/>
      <c r="C30" s="36"/>
      <c r="D30" s="36"/>
      <c r="E30" s="36"/>
      <c r="F30" s="36"/>
      <c r="G30" s="2"/>
      <c r="H30" s="3"/>
      <c r="I30" s="2"/>
      <c r="K30" s="9"/>
      <c r="L30" s="10"/>
      <c r="M30" s="10"/>
      <c r="N30" s="10"/>
      <c r="O30" s="10"/>
      <c r="P30" s="10"/>
    </row>
    <row r="31" spans="1:16" s="48" customFormat="1" x14ac:dyDescent="0.25">
      <c r="A31" s="35" t="s">
        <v>35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</row>
    <row r="32" spans="1:16" s="48" customFormat="1" x14ac:dyDescent="0.25">
      <c r="A32" s="35" t="s">
        <v>50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</row>
    <row r="33" spans="1:16" s="4" customFormat="1" x14ac:dyDescent="0.25">
      <c r="A33" s="35" t="s">
        <v>54</v>
      </c>
      <c r="B33" s="7"/>
      <c r="C33" s="7"/>
      <c r="D33" s="7"/>
      <c r="E33" s="7"/>
      <c r="F33" s="7"/>
      <c r="G33" s="7"/>
      <c r="K33" s="8" t="s">
        <v>24</v>
      </c>
      <c r="L33" s="7"/>
      <c r="M33" s="7"/>
      <c r="N33" s="1"/>
      <c r="O33" s="9"/>
      <c r="P33" s="9"/>
    </row>
    <row r="34" spans="1:16" s="4" customFormat="1" x14ac:dyDescent="0.25">
      <c r="A34" s="35"/>
      <c r="B34" s="7"/>
      <c r="C34" s="7"/>
      <c r="D34" s="7"/>
      <c r="E34" s="7"/>
      <c r="F34" s="7"/>
      <c r="G34" s="7"/>
      <c r="K34" s="8"/>
      <c r="L34" s="7"/>
      <c r="M34" s="7"/>
      <c r="N34" s="1"/>
      <c r="O34" s="9"/>
      <c r="P34" s="9"/>
    </row>
    <row r="35" spans="1:16" s="4" customFormat="1" x14ac:dyDescent="0.25">
      <c r="A35" s="35"/>
      <c r="B35" s="7"/>
      <c r="C35" s="7"/>
      <c r="D35" s="7"/>
      <c r="E35" s="7"/>
      <c r="F35" s="7"/>
      <c r="G35" s="7"/>
      <c r="K35" s="8"/>
      <c r="L35" s="7"/>
      <c r="M35" s="7"/>
      <c r="N35" s="1"/>
      <c r="O35" s="9"/>
      <c r="P35" s="9"/>
    </row>
    <row r="36" spans="1:16" s="4" customFormat="1" x14ac:dyDescent="0.25">
      <c r="A36" s="7" t="s">
        <v>25</v>
      </c>
      <c r="B36" s="7"/>
      <c r="C36" s="7"/>
      <c r="D36" s="7"/>
      <c r="E36" s="7"/>
      <c r="F36" s="7"/>
      <c r="G36" s="7"/>
      <c r="K36" s="8" t="s">
        <v>26</v>
      </c>
      <c r="L36" s="37"/>
      <c r="M36" s="37"/>
      <c r="N36" s="38"/>
      <c r="O36" s="9"/>
      <c r="P36" s="9"/>
    </row>
    <row r="37" spans="1:16" s="4" customFormat="1" x14ac:dyDescent="0.25">
      <c r="A37" s="2"/>
      <c r="B37" s="2"/>
      <c r="C37" s="7" t="s">
        <v>51</v>
      </c>
      <c r="D37" s="7"/>
      <c r="E37" s="7"/>
      <c r="F37" s="7"/>
      <c r="G37" s="2"/>
      <c r="K37" s="39" t="s">
        <v>27</v>
      </c>
      <c r="L37" s="7"/>
      <c r="M37" s="7"/>
      <c r="O37" s="9"/>
      <c r="P37" s="9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34"/>
      <c r="H40" s="3"/>
      <c r="I40" s="7"/>
      <c r="J40" s="1"/>
      <c r="K40" s="9"/>
      <c r="L40" s="10"/>
      <c r="M40" s="10"/>
      <c r="N40" s="10"/>
      <c r="O40" s="10"/>
      <c r="P40" s="10"/>
    </row>
    <row r="41" spans="1:16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</row>
    <row r="42" spans="1:16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</row>
    <row r="43" spans="1:16" s="4" customFormat="1" x14ac:dyDescent="0.25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10"/>
    </row>
    <row r="44" spans="1:16" s="4" customFormat="1" x14ac:dyDescent="0.25">
      <c r="A44" s="1"/>
      <c r="B44" s="1"/>
      <c r="C44" s="1"/>
      <c r="D44" s="1"/>
      <c r="E44" s="1"/>
      <c r="F44" s="1"/>
      <c r="G44" s="2"/>
      <c r="H44" s="3"/>
      <c r="I44" s="62"/>
      <c r="J44" s="1"/>
      <c r="K44" s="9"/>
      <c r="L44" s="10"/>
      <c r="M44" s="10"/>
      <c r="N44" s="10"/>
      <c r="O44" s="10"/>
      <c r="P44" s="10"/>
    </row>
    <row r="45" spans="1:16" s="4" customFormat="1" x14ac:dyDescent="0.25">
      <c r="A45" s="1"/>
      <c r="B45" s="1"/>
      <c r="C45" s="1"/>
      <c r="D45" s="1"/>
      <c r="E45" s="1"/>
      <c r="F45" s="1"/>
      <c r="G45" s="2"/>
      <c r="H45" s="3"/>
      <c r="I45" s="7"/>
      <c r="J45" s="1"/>
      <c r="K45" s="9"/>
      <c r="L45" s="10"/>
      <c r="M45" s="10"/>
      <c r="N45" s="10"/>
      <c r="O45" s="10"/>
      <c r="P45" s="10"/>
    </row>
    <row r="46" spans="1:16" s="4" customFormat="1" x14ac:dyDescent="0.25">
      <c r="A46" s="1"/>
      <c r="B46" s="1"/>
      <c r="C46" s="1"/>
      <c r="D46" s="1"/>
      <c r="E46" s="1"/>
      <c r="F46" s="1"/>
      <c r="G46" s="2"/>
      <c r="H46" s="3"/>
      <c r="I46" s="7"/>
      <c r="J46" s="1"/>
      <c r="K46" s="9"/>
      <c r="L46" s="10"/>
      <c r="M46" s="10"/>
      <c r="N46" s="10"/>
      <c r="O46" s="10"/>
      <c r="P46" s="10"/>
    </row>
    <row r="56" spans="7:16" s="1" customFormat="1" ht="31.5" customHeight="1" x14ac:dyDescent="0.25">
      <c r="G56" s="2"/>
      <c r="H56" s="3"/>
      <c r="I56" s="7"/>
      <c r="K56" s="9"/>
      <c r="L56" s="10"/>
      <c r="M56" s="10"/>
      <c r="N56" s="10"/>
      <c r="O56" s="10"/>
      <c r="P56" s="10"/>
    </row>
  </sheetData>
  <pageMargins left="0.23622047244094491" right="0.23622047244094491" top="0.35433070866141736" bottom="0.27559055118110237" header="0.19685039370078741" footer="0.15748031496062992"/>
  <pageSetup paperSize="9" scale="5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O47"/>
  <sheetViews>
    <sheetView view="pageBreakPreview" zoomScale="55" zoomScaleNormal="80" zoomScaleSheetLayoutView="55" workbookViewId="0">
      <selection activeCell="V10" sqref="V10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39.44140625" style="10" customWidth="1"/>
    <col min="13" max="13" width="18.44140625" style="10" customWidth="1"/>
    <col min="14" max="14" width="27.88671875" style="10" customWidth="1"/>
    <col min="15" max="15" width="12.33203125" style="10" customWidth="1"/>
    <col min="16" max="16384" width="9.109375" style="2"/>
  </cols>
  <sheetData>
    <row r="1" spans="1:15" x14ac:dyDescent="0.25">
      <c r="I1" s="2"/>
      <c r="J1" s="4"/>
      <c r="K1" s="2"/>
      <c r="M1" s="5"/>
      <c r="O1" s="5" t="s">
        <v>42</v>
      </c>
    </row>
    <row r="2" spans="1:15" x14ac:dyDescent="0.25">
      <c r="A2" s="6" t="s">
        <v>0</v>
      </c>
      <c r="B2" s="6"/>
    </row>
    <row r="4" spans="1:15" x14ac:dyDescent="0.25">
      <c r="A4" s="6" t="s">
        <v>1</v>
      </c>
      <c r="B4" s="6"/>
    </row>
    <row r="5" spans="1:15" x14ac:dyDescent="0.25">
      <c r="A5" s="11" t="s">
        <v>2</v>
      </c>
      <c r="B5" s="11"/>
    </row>
    <row r="6" spans="1:15" x14ac:dyDescent="0.25">
      <c r="A6" s="11"/>
      <c r="B6" s="11"/>
    </row>
    <row r="7" spans="1:15" x14ac:dyDescent="0.25">
      <c r="A7" s="12" t="s">
        <v>3</v>
      </c>
      <c r="B7" s="12"/>
    </row>
    <row r="8" spans="1:15" x14ac:dyDescent="0.25">
      <c r="A8" s="11"/>
      <c r="B8" s="11"/>
    </row>
    <row r="9" spans="1:15" s="44" customFormat="1" ht="13.8" x14ac:dyDescent="0.25">
      <c r="A9" s="42" t="s">
        <v>83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</row>
    <row r="10" spans="1:15" x14ac:dyDescent="0.25">
      <c r="A10" s="2" t="s">
        <v>4</v>
      </c>
      <c r="B10" s="2"/>
    </row>
    <row r="11" spans="1:15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</row>
    <row r="12" spans="1:15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5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48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52</v>
      </c>
    </row>
    <row r="14" spans="1:15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</row>
    <row r="15" spans="1:15" s="53" customFormat="1" ht="54.75" customHeight="1" x14ac:dyDescent="0.3">
      <c r="A15" s="40">
        <v>1</v>
      </c>
      <c r="B15" s="40" t="s">
        <v>56</v>
      </c>
      <c r="C15" s="54" t="s">
        <v>84</v>
      </c>
      <c r="D15" s="63" t="s">
        <v>60</v>
      </c>
      <c r="E15" s="52" t="s">
        <v>61</v>
      </c>
      <c r="F15" s="52">
        <v>73</v>
      </c>
      <c r="G15" s="64">
        <v>507.399</v>
      </c>
      <c r="H15" s="52" t="s">
        <v>58</v>
      </c>
      <c r="I15" s="49"/>
      <c r="J15" s="50"/>
      <c r="K15" s="40" t="s">
        <v>63</v>
      </c>
      <c r="L15" s="52" t="s">
        <v>64</v>
      </c>
      <c r="M15" s="58"/>
      <c r="N15" s="51"/>
      <c r="O15" s="52" t="s">
        <v>78</v>
      </c>
    </row>
    <row r="16" spans="1:15" s="33" customFormat="1" ht="13.8" x14ac:dyDescent="0.25">
      <c r="A16" s="28"/>
      <c r="B16" s="28"/>
      <c r="C16" s="41"/>
      <c r="D16" s="30"/>
      <c r="E16" s="30"/>
      <c r="F16" s="30"/>
      <c r="G16" s="56">
        <f>SUM(G15:G15)</f>
        <v>507.399</v>
      </c>
      <c r="H16" s="31"/>
      <c r="I16" s="32"/>
      <c r="J16" s="56">
        <f>SUM(J15:J15)</f>
        <v>0</v>
      </c>
      <c r="K16" s="28"/>
      <c r="L16" s="29"/>
      <c r="M16" s="29"/>
      <c r="N16" s="29"/>
      <c r="O16" s="29"/>
    </row>
    <row r="17" spans="1:15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</row>
    <row r="18" spans="1:15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4"/>
      <c r="I18" s="34"/>
      <c r="K18" s="9"/>
      <c r="L18" s="10"/>
      <c r="M18" s="10"/>
      <c r="N18" s="10"/>
      <c r="O18" s="10"/>
    </row>
    <row r="19" spans="1:15" s="4" customFormat="1" x14ac:dyDescent="0.25">
      <c r="A19" s="35" t="s">
        <v>20</v>
      </c>
      <c r="B19" s="35"/>
      <c r="C19" s="36"/>
      <c r="D19" s="36"/>
      <c r="E19" s="36"/>
      <c r="F19" s="36"/>
      <c r="G19" s="2"/>
      <c r="H19" s="3"/>
      <c r="I19" s="2"/>
      <c r="K19" s="9"/>
      <c r="L19" s="10"/>
      <c r="M19" s="10"/>
      <c r="N19" s="10"/>
      <c r="O19" s="10"/>
    </row>
    <row r="20" spans="1:15" s="4" customFormat="1" x14ac:dyDescent="0.25">
      <c r="A20" s="35" t="s">
        <v>21</v>
      </c>
      <c r="B20" s="35"/>
      <c r="C20" s="36"/>
      <c r="D20" s="36"/>
      <c r="E20" s="36"/>
      <c r="F20" s="36"/>
      <c r="G20" s="2"/>
      <c r="H20" s="3"/>
      <c r="I20" s="2"/>
      <c r="K20" s="9"/>
      <c r="L20" s="10"/>
      <c r="M20" s="10"/>
      <c r="N20" s="10"/>
      <c r="O20" s="10"/>
    </row>
    <row r="21" spans="1:15" s="4" customFormat="1" x14ac:dyDescent="0.25">
      <c r="A21" s="35" t="s">
        <v>22</v>
      </c>
      <c r="B21" s="35"/>
      <c r="C21" s="36"/>
      <c r="D21" s="36"/>
      <c r="E21" s="36"/>
      <c r="F21" s="36"/>
      <c r="G21" s="2"/>
      <c r="H21" s="3"/>
      <c r="I21" s="2"/>
      <c r="K21" s="9"/>
      <c r="L21" s="10"/>
      <c r="M21" s="10"/>
      <c r="N21" s="10"/>
      <c r="O21" s="10"/>
    </row>
    <row r="22" spans="1:15" s="48" customFormat="1" x14ac:dyDescent="0.25">
      <c r="A22" s="35" t="s">
        <v>35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</row>
    <row r="23" spans="1:15" s="48" customFormat="1" x14ac:dyDescent="0.25">
      <c r="A23" s="35" t="s">
        <v>55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</row>
    <row r="24" spans="1:15" s="48" customFormat="1" x14ac:dyDescent="0.25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</row>
    <row r="25" spans="1:15" s="48" customFormat="1" x14ac:dyDescent="0.25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</row>
    <row r="26" spans="1:15" s="4" customFormat="1" x14ac:dyDescent="0.25">
      <c r="A26" s="7" t="s">
        <v>23</v>
      </c>
      <c r="B26" s="7"/>
      <c r="C26" s="7"/>
      <c r="D26" s="7"/>
      <c r="E26" s="7"/>
      <c r="F26" s="7"/>
      <c r="G26" s="7"/>
      <c r="K26" s="8" t="s">
        <v>24</v>
      </c>
      <c r="L26" s="7"/>
      <c r="M26" s="1"/>
      <c r="N26" s="9"/>
      <c r="O26" s="9"/>
    </row>
    <row r="27" spans="1:15" s="4" customFormat="1" x14ac:dyDescent="0.25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7"/>
      <c r="M27" s="38"/>
      <c r="N27" s="9"/>
      <c r="O27" s="9"/>
    </row>
    <row r="28" spans="1:15" s="4" customFormat="1" x14ac:dyDescent="0.25">
      <c r="A28" s="2"/>
      <c r="B28" s="2"/>
      <c r="C28" s="7" t="s">
        <v>51</v>
      </c>
      <c r="D28" s="7"/>
      <c r="E28" s="7"/>
      <c r="F28" s="7"/>
      <c r="G28" s="2"/>
      <c r="K28" s="39" t="s">
        <v>27</v>
      </c>
      <c r="L28" s="7"/>
      <c r="N28" s="9"/>
      <c r="O28" s="9"/>
    </row>
    <row r="29" spans="1:15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</row>
    <row r="30" spans="1:15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</row>
    <row r="31" spans="1:15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</row>
    <row r="32" spans="1:15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</row>
    <row r="33" spans="1:15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</row>
    <row r="34" spans="1:15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</row>
    <row r="35" spans="1:15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</row>
    <row r="36" spans="1:15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</row>
    <row r="37" spans="1:15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</row>
    <row r="47" spans="1:15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</row>
  </sheetData>
  <pageMargins left="0.23622047244094491" right="0.23622047244094491" top="0.35433070866141736" bottom="0.27559055118110237" header="0.19685039370078741" footer="0.15748031496062992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РН-ННГ-2.02.19</vt:lpstr>
      <vt:lpstr>РН-ННГ-3.02.19</vt:lpstr>
      <vt:lpstr>РН-ННГ-4.02.19</vt:lpstr>
      <vt:lpstr>РН-ННГ-5.02.19</vt:lpstr>
      <vt:lpstr>РН-ННГ-6.02.19</vt:lpstr>
      <vt:lpstr>'РН-ННГ-2.02.19'!Заголовки_для_печати</vt:lpstr>
      <vt:lpstr>'РН-ННГ-3.02.19'!Заголовки_для_печати</vt:lpstr>
      <vt:lpstr>'РН-ННГ-4.02.19'!Заголовки_для_печати</vt:lpstr>
      <vt:lpstr>'РН-ННГ-5.02.19'!Заголовки_для_печати</vt:lpstr>
      <vt:lpstr>'РН-ННГ-6.02.19'!Заголовки_для_печати</vt:lpstr>
      <vt:lpstr>'РН-ННГ-2.02.19'!Область_печати</vt:lpstr>
      <vt:lpstr>'РН-ННГ-3.02.19'!Область_печати</vt:lpstr>
      <vt:lpstr>'РН-ННГ-4.02.19'!Область_печати</vt:lpstr>
      <vt:lpstr>'РН-ННГ-5.02.19'!Область_печати</vt:lpstr>
      <vt:lpstr>'РН-ННГ-6.02.19'!Область_печати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2019-02-05T09:41:25Z</cp:lastPrinted>
  <dcterms:created xsi:type="dcterms:W3CDTF">2015-09-14T07:06:03Z</dcterms:created>
  <dcterms:modified xsi:type="dcterms:W3CDTF">2019-02-20T13:45:37Z</dcterms:modified>
</cp:coreProperties>
</file>